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107 - vzdrževanje NKS 3 sklopi\razpisna dokumentacija 00107-2017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6" i="1"/>
  <c r="G7" i="1" s="1"/>
  <c r="D24" i="1"/>
  <c r="G24" i="1" s="1"/>
  <c r="G12" i="1"/>
  <c r="G11" i="1"/>
  <c r="G13" i="1" l="1"/>
  <c r="G29" i="1" s="1"/>
</calcChain>
</file>

<file path=xl/sharedStrings.xml><?xml version="1.0" encoding="utf-8"?>
<sst xmlns="http://schemas.openxmlformats.org/spreadsheetml/2006/main" count="42" uniqueCount="32">
  <si>
    <t>1.0. Preventivno vzdrževanje</t>
  </si>
  <si>
    <t>ID</t>
  </si>
  <si>
    <t>Opis storitve</t>
  </si>
  <si>
    <t>Št. ur</t>
  </si>
  <si>
    <t>Cena ure brez DDV</t>
  </si>
  <si>
    <t>Vrednost brez DDV</t>
  </si>
  <si>
    <t>1.1.</t>
  </si>
  <si>
    <t>2.0. Intervencijsko vzdrževanje</t>
  </si>
  <si>
    <t>2.1.</t>
  </si>
  <si>
    <t>2.2.</t>
  </si>
  <si>
    <t xml:space="preserve">Opis </t>
  </si>
  <si>
    <t>4.0.</t>
  </si>
  <si>
    <t>Mes.</t>
  </si>
  <si>
    <t>Cena/mes brez DDV</t>
  </si>
  <si>
    <t>Vrednost  brez DDV</t>
  </si>
  <si>
    <t>Stalna pripravljenost in odzivnost - pavšal</t>
  </si>
  <si>
    <t>znesek DDV 22%</t>
  </si>
  <si>
    <t>skupaj z DDV</t>
  </si>
  <si>
    <t>Sistemska oziroma tehnična storitev  (na terenu pri naročniku)</t>
  </si>
  <si>
    <t>Rezervni deli v sklopu storitve (montaža s strani izvajalca)</t>
  </si>
  <si>
    <t>Rezervni deli dobava (montaža s strani DARS)</t>
  </si>
  <si>
    <t>Sistemska oziroma tehnična storitev na terenu pri naročniku</t>
  </si>
  <si>
    <t>Skupaj EUR:</t>
  </si>
  <si>
    <t>Skupaj EUR</t>
  </si>
  <si>
    <t>3.0. Rezervni deli</t>
  </si>
  <si>
    <t>4.0. Stalna pripravljenost in odzivnost</t>
  </si>
  <si>
    <t>3.0.</t>
  </si>
  <si>
    <t>3.1.</t>
  </si>
  <si>
    <t>Popravilo opreme v prostorih izvajalca</t>
  </si>
  <si>
    <t>PONUDBENI PREDRAČUN Z VREDNOSTMI sklop 2</t>
  </si>
  <si>
    <t xml:space="preserve">skupaj brez DDV </t>
  </si>
  <si>
    <t>skupaj brez DDV za ocenjevanje 1+2+3a+4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</si>
</sst>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EUR]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10"/>
      <color theme="1"/>
      <name val="InterstateCE-Light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2" xfId="0" applyFont="1" applyFill="1" applyBorder="1" applyProtection="1"/>
    <xf numFmtId="164" fontId="2" fillId="2" borderId="2" xfId="0" applyNumberFormat="1" applyFont="1" applyFill="1" applyBorder="1" applyProtection="1"/>
    <xf numFmtId="164" fontId="2" fillId="2" borderId="4" xfId="0" applyNumberFormat="1" applyFont="1" applyFill="1" applyBorder="1" applyProtection="1"/>
    <xf numFmtId="0" fontId="2" fillId="0" borderId="5" xfId="0" applyFont="1" applyBorder="1" applyProtection="1"/>
    <xf numFmtId="164" fontId="2" fillId="0" borderId="5" xfId="0" applyNumberFormat="1" applyFont="1" applyBorder="1" applyAlignment="1" applyProtection="1">
      <alignment horizontal="center"/>
      <protection locked="0"/>
    </xf>
    <xf numFmtId="0" fontId="2" fillId="2" borderId="3" xfId="0" applyFont="1" applyFill="1" applyBorder="1" applyProtection="1"/>
    <xf numFmtId="0" fontId="2" fillId="0" borderId="9" xfId="0" applyFont="1" applyBorder="1" applyProtection="1"/>
    <xf numFmtId="0" fontId="0" fillId="0" borderId="0" xfId="0" applyProtection="1"/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4" fontId="1" fillId="0" borderId="2" xfId="0" applyNumberFormat="1" applyFont="1" applyBorder="1" applyProtection="1"/>
    <xf numFmtId="4" fontId="2" fillId="0" borderId="6" xfId="0" applyNumberFormat="1" applyFont="1" applyBorder="1" applyProtection="1"/>
    <xf numFmtId="4" fontId="2" fillId="0" borderId="0" xfId="0" applyNumberFormat="1" applyFont="1" applyProtection="1"/>
    <xf numFmtId="4" fontId="2" fillId="2" borderId="4" xfId="0" applyNumberFormat="1" applyFont="1" applyFill="1" applyBorder="1" applyProtection="1"/>
    <xf numFmtId="4" fontId="1" fillId="0" borderId="6" xfId="0" applyNumberFormat="1" applyFont="1" applyBorder="1" applyProtection="1"/>
    <xf numFmtId="164" fontId="3" fillId="0" borderId="2" xfId="0" applyNumberFormat="1" applyFont="1" applyBorder="1" applyProtection="1"/>
    <xf numFmtId="4" fontId="3" fillId="0" borderId="6" xfId="0" applyNumberFormat="1" applyFont="1" applyBorder="1" applyProtection="1"/>
    <xf numFmtId="4" fontId="3" fillId="0" borderId="2" xfId="0" applyNumberFormat="1" applyFont="1" applyBorder="1" applyProtection="1"/>
    <xf numFmtId="164" fontId="4" fillId="0" borderId="6" xfId="0" applyNumberFormat="1" applyFont="1" applyBorder="1" applyProtection="1"/>
    <xf numFmtId="4" fontId="4" fillId="0" borderId="6" xfId="0" applyNumberFormat="1" applyFont="1" applyBorder="1" applyAlignment="1" applyProtection="1">
      <alignment horizontal="right"/>
    </xf>
    <xf numFmtId="4" fontId="3" fillId="0" borderId="2" xfId="0" applyNumberFormat="1" applyFont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right"/>
    </xf>
    <xf numFmtId="0" fontId="3" fillId="0" borderId="10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10" xfId="0" applyFont="1" applyBorder="1" applyAlignment="1" applyProtection="1">
      <alignment horizontal="right"/>
    </xf>
    <xf numFmtId="0" fontId="2" fillId="0" borderId="1" xfId="0" applyFont="1" applyBorder="1" applyProtection="1"/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8" xfId="0" applyFont="1" applyBorder="1" applyProtection="1"/>
    <xf numFmtId="0" fontId="4" fillId="0" borderId="11" xfId="0" applyFont="1" applyBorder="1" applyAlignment="1" applyProtection="1">
      <alignment horizontal="center" wrapText="1"/>
    </xf>
    <xf numFmtId="0" fontId="4" fillId="0" borderId="7" xfId="0" applyFont="1" applyBorder="1" applyProtection="1"/>
    <xf numFmtId="0" fontId="1" fillId="0" borderId="0" xfId="0" applyFont="1" applyProtection="1"/>
    <xf numFmtId="0" fontId="2" fillId="2" borderId="12" xfId="0" applyFont="1" applyFill="1" applyBorder="1" applyProtection="1"/>
    <xf numFmtId="0" fontId="2" fillId="2" borderId="8" xfId="0" applyFont="1" applyFill="1" applyBorder="1" applyProtection="1"/>
    <xf numFmtId="0" fontId="2" fillId="2" borderId="7" xfId="0" applyFont="1" applyFill="1" applyBorder="1" applyProtection="1"/>
    <xf numFmtId="164" fontId="2" fillId="0" borderId="0" xfId="0" applyNumberFormat="1" applyFont="1" applyBorder="1" applyProtection="1"/>
    <xf numFmtId="164" fontId="2" fillId="0" borderId="0" xfId="0" applyNumberFormat="1" applyFont="1" applyProtection="1"/>
    <xf numFmtId="0" fontId="1" fillId="0" borderId="0" xfId="0" applyFont="1" applyBorder="1" applyProtection="1"/>
    <xf numFmtId="0" fontId="2" fillId="0" borderId="0" xfId="0" applyFont="1" applyBorder="1" applyProtection="1"/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wrapText="1"/>
    </xf>
    <xf numFmtId="0" fontId="2" fillId="0" borderId="4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F24" sqref="F24"/>
    </sheetView>
  </sheetViews>
  <sheetFormatPr defaultRowHeight="15" x14ac:dyDescent="0.25"/>
  <cols>
    <col min="3" max="3" width="29.28515625" customWidth="1"/>
    <col min="4" max="4" width="6.5703125" customWidth="1"/>
    <col min="5" max="5" width="2.140625" customWidth="1"/>
    <col min="6" max="6" width="16.5703125" customWidth="1"/>
    <col min="7" max="7" width="17.28515625" customWidth="1"/>
  </cols>
  <sheetData>
    <row r="1" spans="1:7" x14ac:dyDescent="0.25">
      <c r="A1" s="40" t="s">
        <v>29</v>
      </c>
      <c r="B1" s="40"/>
      <c r="C1" s="40"/>
      <c r="D1" s="25"/>
      <c r="E1" s="25"/>
      <c r="F1" s="45"/>
      <c r="G1" s="45"/>
    </row>
    <row r="2" spans="1:7" x14ac:dyDescent="0.25">
      <c r="A2" s="40"/>
      <c r="B2" s="40"/>
      <c r="C2" s="40"/>
      <c r="D2" s="25"/>
      <c r="E2" s="25"/>
      <c r="F2" s="45"/>
      <c r="G2" s="45"/>
    </row>
    <row r="3" spans="1:7" x14ac:dyDescent="0.25">
      <c r="A3" s="40" t="s">
        <v>0</v>
      </c>
      <c r="B3" s="40"/>
      <c r="C3" s="40"/>
      <c r="D3" s="25"/>
      <c r="E3" s="25"/>
      <c r="F3" s="45"/>
      <c r="G3" s="45"/>
    </row>
    <row r="4" spans="1:7" ht="15.75" thickBot="1" x14ac:dyDescent="0.3">
      <c r="A4" s="1"/>
      <c r="B4" s="30"/>
      <c r="C4" s="30"/>
      <c r="D4" s="30"/>
      <c r="E4" s="30"/>
      <c r="F4" s="2"/>
      <c r="G4" s="2"/>
    </row>
    <row r="5" spans="1:7" ht="15.75" thickBot="1" x14ac:dyDescent="0.3">
      <c r="A5" s="3" t="s">
        <v>1</v>
      </c>
      <c r="B5" s="31" t="s">
        <v>2</v>
      </c>
      <c r="C5" s="32"/>
      <c r="D5" s="31" t="s">
        <v>3</v>
      </c>
      <c r="E5" s="32"/>
      <c r="F5" s="4" t="s">
        <v>4</v>
      </c>
      <c r="G5" s="5" t="s">
        <v>5</v>
      </c>
    </row>
    <row r="6" spans="1:7" ht="29.25" customHeight="1" thickBot="1" x14ac:dyDescent="0.3">
      <c r="A6" s="6" t="s">
        <v>6</v>
      </c>
      <c r="B6" s="50" t="s">
        <v>21</v>
      </c>
      <c r="C6" s="51"/>
      <c r="D6" s="35">
        <v>200</v>
      </c>
      <c r="E6" s="36"/>
      <c r="F6" s="7"/>
      <c r="G6" s="14">
        <f>D6*F6</f>
        <v>0</v>
      </c>
    </row>
    <row r="7" spans="1:7" ht="15.75" thickBot="1" x14ac:dyDescent="0.3">
      <c r="A7" s="1"/>
      <c r="B7" s="37"/>
      <c r="C7" s="37"/>
      <c r="D7" s="37"/>
      <c r="E7" s="37"/>
      <c r="F7" s="18" t="s">
        <v>22</v>
      </c>
      <c r="G7" s="19">
        <f>SUM(G6)</f>
        <v>0</v>
      </c>
    </row>
    <row r="8" spans="1:7" x14ac:dyDescent="0.25">
      <c r="A8" s="40" t="s">
        <v>7</v>
      </c>
      <c r="B8" s="40"/>
      <c r="C8" s="40"/>
      <c r="D8" s="25"/>
      <c r="E8" s="25"/>
      <c r="F8" s="2"/>
      <c r="G8" s="15"/>
    </row>
    <row r="9" spans="1:7" ht="15.75" thickBot="1" x14ac:dyDescent="0.3">
      <c r="A9" s="1"/>
      <c r="B9" s="30"/>
      <c r="C9" s="30"/>
      <c r="D9" s="30"/>
      <c r="E9" s="30"/>
      <c r="F9" s="2"/>
      <c r="G9" s="15"/>
    </row>
    <row r="10" spans="1:7" ht="15.75" thickBot="1" x14ac:dyDescent="0.3">
      <c r="A10" s="3" t="s">
        <v>1</v>
      </c>
      <c r="B10" s="31" t="s">
        <v>2</v>
      </c>
      <c r="C10" s="32"/>
      <c r="D10" s="31" t="s">
        <v>3</v>
      </c>
      <c r="E10" s="32"/>
      <c r="F10" s="4" t="s">
        <v>4</v>
      </c>
      <c r="G10" s="16" t="s">
        <v>5</v>
      </c>
    </row>
    <row r="11" spans="1:7" ht="31.5" customHeight="1" thickBot="1" x14ac:dyDescent="0.3">
      <c r="A11" s="6" t="s">
        <v>8</v>
      </c>
      <c r="B11" s="50" t="s">
        <v>28</v>
      </c>
      <c r="C11" s="51"/>
      <c r="D11" s="35">
        <v>150</v>
      </c>
      <c r="E11" s="36"/>
      <c r="F11" s="7"/>
      <c r="G11" s="14">
        <f>D11*F11</f>
        <v>0</v>
      </c>
    </row>
    <row r="12" spans="1:7" ht="30" customHeight="1" thickBot="1" x14ac:dyDescent="0.3">
      <c r="A12" s="6" t="s">
        <v>9</v>
      </c>
      <c r="B12" s="52" t="s">
        <v>18</v>
      </c>
      <c r="C12" s="53"/>
      <c r="D12" s="35">
        <v>150</v>
      </c>
      <c r="E12" s="36"/>
      <c r="F12" s="7"/>
      <c r="G12" s="14">
        <f>D12*F12</f>
        <v>0</v>
      </c>
    </row>
    <row r="13" spans="1:7" ht="15.75" thickBot="1" x14ac:dyDescent="0.3">
      <c r="A13" s="1"/>
      <c r="B13" s="37"/>
      <c r="C13" s="37"/>
      <c r="D13" s="37"/>
      <c r="E13" s="37"/>
      <c r="F13" s="18" t="s">
        <v>22</v>
      </c>
      <c r="G13" s="20">
        <f>SUM(G11:G12)</f>
        <v>0</v>
      </c>
    </row>
    <row r="14" spans="1:7" x14ac:dyDescent="0.25">
      <c r="A14" s="46"/>
      <c r="B14" s="46"/>
      <c r="C14" s="46"/>
      <c r="D14" s="47"/>
      <c r="E14" s="47"/>
      <c r="F14" s="44"/>
      <c r="G14" s="48"/>
    </row>
    <row r="15" spans="1:7" x14ac:dyDescent="0.25">
      <c r="A15" s="40" t="s">
        <v>24</v>
      </c>
      <c r="B15" s="40"/>
      <c r="C15" s="40"/>
      <c r="D15" s="25"/>
      <c r="E15" s="25"/>
      <c r="F15" s="45"/>
      <c r="G15" s="49"/>
    </row>
    <row r="16" spans="1:7" ht="15.75" thickBot="1" x14ac:dyDescent="0.3">
      <c r="A16" s="1"/>
      <c r="B16" s="30"/>
      <c r="C16" s="30"/>
      <c r="D16" s="30"/>
      <c r="E16" s="30"/>
      <c r="F16" s="2"/>
      <c r="G16" s="15"/>
    </row>
    <row r="17" spans="1:7" ht="15.75" thickBot="1" x14ac:dyDescent="0.3">
      <c r="A17" s="8" t="s">
        <v>1</v>
      </c>
      <c r="B17" s="41" t="s">
        <v>10</v>
      </c>
      <c r="C17" s="42"/>
      <c r="D17" s="43"/>
      <c r="E17" s="43"/>
      <c r="F17" s="5"/>
      <c r="G17" s="16" t="s">
        <v>5</v>
      </c>
    </row>
    <row r="18" spans="1:7" ht="30" customHeight="1" thickBot="1" x14ac:dyDescent="0.3">
      <c r="A18" s="9" t="s">
        <v>26</v>
      </c>
      <c r="B18" s="38" t="s">
        <v>19</v>
      </c>
      <c r="C18" s="38"/>
      <c r="D18" s="39"/>
      <c r="E18" s="39"/>
      <c r="F18" s="21"/>
      <c r="G18" s="22">
        <v>35000</v>
      </c>
    </row>
    <row r="19" spans="1:7" ht="31.5" customHeight="1" thickBot="1" x14ac:dyDescent="0.3">
      <c r="A19" s="9" t="s">
        <v>27</v>
      </c>
      <c r="B19" s="38" t="s">
        <v>20</v>
      </c>
      <c r="C19" s="38"/>
      <c r="D19" s="39"/>
      <c r="E19" s="39"/>
      <c r="F19" s="21"/>
      <c r="G19" s="22">
        <v>5000</v>
      </c>
    </row>
    <row r="20" spans="1:7" ht="15.75" thickBot="1" x14ac:dyDescent="0.3">
      <c r="A20" s="11"/>
      <c r="B20" s="12"/>
      <c r="C20" s="12"/>
      <c r="D20" s="11"/>
      <c r="E20" s="11"/>
      <c r="F20" s="18" t="s">
        <v>23</v>
      </c>
      <c r="G20" s="23">
        <f>SUM(G18:G19)</f>
        <v>40000</v>
      </c>
    </row>
    <row r="21" spans="1:7" x14ac:dyDescent="0.25">
      <c r="A21" s="40" t="s">
        <v>25</v>
      </c>
      <c r="B21" s="40"/>
      <c r="C21" s="40"/>
      <c r="D21" s="25"/>
      <c r="E21" s="25"/>
      <c r="F21" s="2"/>
      <c r="G21" s="15"/>
    </row>
    <row r="22" spans="1:7" ht="15.75" thickBot="1" x14ac:dyDescent="0.3">
      <c r="A22" s="1"/>
      <c r="B22" s="30"/>
      <c r="C22" s="30"/>
      <c r="D22" s="30"/>
      <c r="E22" s="30"/>
      <c r="F22" s="2"/>
      <c r="G22" s="15"/>
    </row>
    <row r="23" spans="1:7" ht="15.75" thickBot="1" x14ac:dyDescent="0.3">
      <c r="A23" s="3" t="s">
        <v>1</v>
      </c>
      <c r="B23" s="31" t="s">
        <v>2</v>
      </c>
      <c r="C23" s="32"/>
      <c r="D23" s="31" t="s">
        <v>12</v>
      </c>
      <c r="E23" s="32"/>
      <c r="F23" s="4" t="s">
        <v>13</v>
      </c>
      <c r="G23" s="16" t="s">
        <v>14</v>
      </c>
    </row>
    <row r="24" spans="1:7" ht="15.75" thickBot="1" x14ac:dyDescent="0.3">
      <c r="A24" s="6" t="s">
        <v>11</v>
      </c>
      <c r="B24" s="33" t="s">
        <v>15</v>
      </c>
      <c r="C24" s="34"/>
      <c r="D24" s="35">
        <f>12*3</f>
        <v>36</v>
      </c>
      <c r="E24" s="36"/>
      <c r="F24" s="7"/>
      <c r="G24" s="17">
        <f>D24*F24</f>
        <v>0</v>
      </c>
    </row>
    <row r="25" spans="1:7" x14ac:dyDescent="0.25">
      <c r="A25" s="1"/>
      <c r="B25" s="37"/>
      <c r="C25" s="37"/>
      <c r="D25" s="37"/>
      <c r="E25" s="37"/>
      <c r="F25" s="2"/>
      <c r="G25" s="2"/>
    </row>
    <row r="26" spans="1:7" x14ac:dyDescent="0.25">
      <c r="A26" s="1"/>
      <c r="B26" s="25"/>
      <c r="C26" s="25"/>
      <c r="D26" s="25"/>
      <c r="E26" s="25"/>
      <c r="F26" s="2"/>
      <c r="G26" s="2"/>
    </row>
    <row r="27" spans="1:7" x14ac:dyDescent="0.25">
      <c r="A27" s="1"/>
      <c r="B27" s="25"/>
      <c r="C27" s="25"/>
      <c r="D27" s="25"/>
      <c r="E27" s="25"/>
      <c r="F27" s="2"/>
      <c r="G27" s="2"/>
    </row>
    <row r="28" spans="1:7" ht="15.75" thickBot="1" x14ac:dyDescent="0.3">
      <c r="A28" s="1"/>
      <c r="B28" s="25"/>
      <c r="C28" s="25"/>
      <c r="D28" s="25"/>
      <c r="E28" s="25"/>
      <c r="F28" s="2"/>
      <c r="G28" s="2"/>
    </row>
    <row r="29" spans="1:7" ht="15.75" thickBot="1" x14ac:dyDescent="0.3">
      <c r="A29" s="1"/>
      <c r="B29" s="26" t="s">
        <v>30</v>
      </c>
      <c r="C29" s="26"/>
      <c r="D29" s="26"/>
      <c r="E29" s="26"/>
      <c r="F29" s="27"/>
      <c r="G29" s="13">
        <f>SUM(G7+G13+G20+G24)</f>
        <v>40000</v>
      </c>
    </row>
    <row r="30" spans="1:7" ht="15.75" thickBot="1" x14ac:dyDescent="0.3">
      <c r="A30" s="10"/>
      <c r="B30" s="28" t="s">
        <v>16</v>
      </c>
      <c r="C30" s="28"/>
      <c r="D30" s="28"/>
      <c r="E30" s="28"/>
      <c r="F30" s="29"/>
      <c r="G30" s="13"/>
    </row>
    <row r="31" spans="1:7" ht="15.75" thickBot="1" x14ac:dyDescent="0.3">
      <c r="A31" s="10"/>
      <c r="B31" s="28" t="s">
        <v>17</v>
      </c>
      <c r="C31" s="28"/>
      <c r="D31" s="28"/>
      <c r="E31" s="28"/>
      <c r="F31" s="29"/>
      <c r="G31" s="13"/>
    </row>
    <row r="32" spans="1:7" ht="15.75" thickBot="1" x14ac:dyDescent="0.3"/>
    <row r="33" spans="1:7" ht="15.75" thickBot="1" x14ac:dyDescent="0.3">
      <c r="A33" s="24"/>
      <c r="B33" s="26" t="s">
        <v>31</v>
      </c>
      <c r="C33" s="26"/>
      <c r="D33" s="26"/>
      <c r="E33" s="26"/>
      <c r="F33" s="27"/>
      <c r="G33" s="13"/>
    </row>
  </sheetData>
  <sheetProtection algorithmName="SHA-512" hashValue="IA2XcrPgSWpSsBbDYyvenOOSebgU9XxJuVmslOWN5YZ97ma3EYcvabCHZeODSP67o2B0RebEhI7Xkqvjlqhw7A==" saltValue="m5b/BiL5bS7EbfZme+DilA==" spinCount="100000" sheet="1" objects="1" scenarios="1"/>
  <mergeCells count="59">
    <mergeCell ref="B33:F33"/>
    <mergeCell ref="F1:F3"/>
    <mergeCell ref="G1:G3"/>
    <mergeCell ref="A2:C2"/>
    <mergeCell ref="A3:C3"/>
    <mergeCell ref="B4:C4"/>
    <mergeCell ref="D4:E4"/>
    <mergeCell ref="B5:C5"/>
    <mergeCell ref="D5:E5"/>
    <mergeCell ref="A1:C1"/>
    <mergeCell ref="D1:E3"/>
    <mergeCell ref="B6:C6"/>
    <mergeCell ref="D6:E6"/>
    <mergeCell ref="B7:C7"/>
    <mergeCell ref="D7:E7"/>
    <mergeCell ref="A8:C8"/>
    <mergeCell ref="D8:E8"/>
    <mergeCell ref="B9:C9"/>
    <mergeCell ref="D9:E9"/>
    <mergeCell ref="B10:C10"/>
    <mergeCell ref="D10:E10"/>
    <mergeCell ref="G14:G15"/>
    <mergeCell ref="A15:C15"/>
    <mergeCell ref="B16:C16"/>
    <mergeCell ref="D16:E16"/>
    <mergeCell ref="B11:C11"/>
    <mergeCell ref="D11:E11"/>
    <mergeCell ref="B12:C12"/>
    <mergeCell ref="D12:E12"/>
    <mergeCell ref="B13:C13"/>
    <mergeCell ref="D13:E13"/>
    <mergeCell ref="F14:F15"/>
    <mergeCell ref="B18:C18"/>
    <mergeCell ref="D18:E18"/>
    <mergeCell ref="A14:C14"/>
    <mergeCell ref="D14:E15"/>
    <mergeCell ref="B19:C19"/>
    <mergeCell ref="D19:E19"/>
    <mergeCell ref="A21:C21"/>
    <mergeCell ref="D21:E21"/>
    <mergeCell ref="B17:C17"/>
    <mergeCell ref="D17:E17"/>
    <mergeCell ref="B27:C27"/>
    <mergeCell ref="D27:E27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8:C28"/>
    <mergeCell ref="D28:E28"/>
    <mergeCell ref="B29:F29"/>
    <mergeCell ref="B30:F30"/>
    <mergeCell ref="B31:F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2017-05-05T06:48:28Z</cp:lastPrinted>
  <dcterms:created xsi:type="dcterms:W3CDTF">2017-01-31T11:57:55Z</dcterms:created>
  <dcterms:modified xsi:type="dcterms:W3CDTF">2017-06-14T10:20:00Z</dcterms:modified>
</cp:coreProperties>
</file>